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uriai\Pirkimai\Simonas\A. Pirkimai\2025\Atviri konkursai\12. Vietinės reikšmės kelių asfaltavimas\"/>
    </mc:Choice>
  </mc:AlternateContent>
  <xr:revisionPtr revIDLastSave="0" documentId="13_ncr:1_{A531F0F0-5AC0-40B2-962B-E6F22199EF61}"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F37" i="1"/>
  <c r="F36" i="1"/>
  <c r="F35" i="1"/>
  <c r="F34" i="1"/>
  <c r="G21" i="1"/>
  <c r="G38" i="1" l="1"/>
  <c r="F38" i="1"/>
  <c r="F39" i="1" s="1"/>
  <c r="F40" i="1" s="1"/>
</calcChain>
</file>

<file path=xl/sharedStrings.xml><?xml version="1.0" encoding="utf-8"?>
<sst xmlns="http://schemas.openxmlformats.org/spreadsheetml/2006/main" count="77" uniqueCount="70">
  <si>
    <t>PIRKIMO SĄLYGŲ PRIEDAS "PASIŪLYMO FORMA"</t>
  </si>
  <si>
    <t>MOLĖTŲ RAJONO SAVIVALDYBĖS VIETINĖS REIKŠMĖS KELIŲ / GATVIŲ SU ASFALTO DANGA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</si>
  <si>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</si>
  <si>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</si>
  <si>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</si>
  <si>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</si>
  <si>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</si>
  <si>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</si>
  <si>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</si>
  <si>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</si>
  <si>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</si>
  <si>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</si>
  <si>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</si>
  <si>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</si>
  <si>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</si>
  <si>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</si>
  <si>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</si>
  <si>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</si>
  <si>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</si>
  <si>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</si>
  <si>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</si>
  <si>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</si>
  <si>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</si>
  <si>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</si>
  <si>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</si>
  <si>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</si>
  <si>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</si>
  <si>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</si>
  <si>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</si>
  <si>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</si>
  <si>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</si>
  <si>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</si>
  <si>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</si>
  <si>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t>
  </si>
  <si>
    <t>Technikumo g. dalies Alantos mstl., Alantoje sen., Molėtų r. sav. paprastasis remontas</t>
  </si>
  <si>
    <t>kompl.</t>
  </si>
  <si>
    <t>1.2.</t>
  </si>
  <si>
    <t>Naujosios g. dalies Dapkūniškių k., Balninkų sen., Molėtų r. sav. paprastasis remontas</t>
  </si>
  <si>
    <t>1.3.</t>
  </si>
  <si>
    <t>Eglių g. dalies Inturkės mstl., Inturkės sen., Molėtų r. sav. paprastasis remontas</t>
  </si>
  <si>
    <t>1.4.</t>
  </si>
  <si>
    <t>Automobilių stovėjimo aikštelės prie Vilniaus g. 83, Molėtų mieste paprastasis remontas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</si>
  <si>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</si>
  <si>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</si>
  <si>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</si>
  <si>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</si>
  <si>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</si>
  <si>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</si>
  <si>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</si>
  <si>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</si>
  <si>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</si>
  <si>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</si>
  <si>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</si>
  <si>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</si>
  <si>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</si>
  <si>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</si>
  <si>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</si>
  <si>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</si>
  <si>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</si>
  <si>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</si>
  <si>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</si>
  <si>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</si>
  <si>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</si>
  <si>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</si>
  <si>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</si>
  <si>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7442 2025-09-03 09:09:02</t>
  </si>
  <si>
    <t>Subtiekėjo deklaracija ar kitas dokumentas, patvirtinantis jo sutikimą būti subtiekėju pirkime (jei pasitelkiama)</t>
  </si>
  <si>
    <t>4.</t>
  </si>
  <si>
    <t>Dokumentas, patvirtinantis, kad asmuo, kuris pateikė pasiūlymą (jei jis ne tiekėjo vadovas), turėjo teisę jį pateikti</t>
  </si>
  <si>
    <t>Šiam pirkimui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</si>
</sst>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5" fillId="2" borderId="0" xfId="0" applyFont="1" applyFill="1"/>
    <xf numFmtId="2" fontId="1" fillId="6" borderId="23" xfId="0" applyNumberFormat="1" applyFont="1" applyFill="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4"/>
  <sheetViews>
    <sheetView tabSelected="1" topLeftCell="A19" zoomScale="90" zoomScaleNormal="90" workbookViewId="0">
      <selection activeCell="B44" sqref="B4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7" t="s">
        <v>7</v>
      </c>
      <c r="B12" s="28"/>
      <c r="C12" s="24"/>
      <c r="D12" s="25"/>
      <c r="E12" s="25"/>
      <c r="F12" s="26"/>
    </row>
    <row r="13" spans="1:6" ht="15.95" customHeight="1" x14ac:dyDescent="0.25">
      <c r="A13" s="37" t="s">
        <v>8</v>
      </c>
      <c r="B13" s="32"/>
      <c r="C13" s="24"/>
      <c r="D13" s="25"/>
      <c r="E13" s="25"/>
      <c r="F13" s="26"/>
    </row>
    <row r="14" spans="1:6" ht="15.95" customHeight="1" x14ac:dyDescent="0.25">
      <c r="A14" s="37" t="s">
        <v>9</v>
      </c>
      <c r="B14" s="32"/>
      <c r="C14" s="24"/>
      <c r="D14" s="25"/>
      <c r="E14" s="25"/>
      <c r="F14" s="26"/>
    </row>
    <row r="15" spans="1:6" ht="15.95" customHeight="1" x14ac:dyDescent="0.25">
      <c r="A15" s="27" t="s">
        <v>10</v>
      </c>
      <c r="B15" s="28"/>
      <c r="C15" s="24"/>
      <c r="D15" s="25"/>
      <c r="E15" s="25"/>
      <c r="F15" s="26"/>
    </row>
    <row r="16" spans="1:6" ht="63" customHeight="1" x14ac:dyDescent="0.25">
      <c r="A16" s="31" t="s">
        <v>11</v>
      </c>
      <c r="B16" s="32"/>
      <c r="C16" s="24"/>
      <c r="D16" s="25"/>
      <c r="E16" s="25"/>
      <c r="F16" s="26"/>
    </row>
    <row r="17" spans="1:7" ht="15.95" customHeight="1" x14ac:dyDescent="0.25">
      <c r="A17" s="27" t="s">
        <v>12</v>
      </c>
      <c r="B17" s="28"/>
      <c r="C17" s="24"/>
      <c r="D17" s="25"/>
      <c r="E17" s="25"/>
      <c r="F17" s="26"/>
    </row>
    <row r="18" spans="1:7" ht="15.95" customHeight="1" x14ac:dyDescent="0.25">
      <c r="A18" s="27" t="s">
        <v>13</v>
      </c>
      <c r="B18" s="28"/>
      <c r="C18" s="24"/>
      <c r="D18" s="25"/>
      <c r="E18" s="25"/>
      <c r="F18" s="26"/>
    </row>
    <row r="19" spans="1:7" ht="48" customHeight="1" x14ac:dyDescent="0.25">
      <c r="A19" s="27" t="s">
        <v>14</v>
      </c>
      <c r="B19" s="28"/>
      <c r="C19" s="24"/>
      <c r="D19" s="25"/>
      <c r="E19" s="25"/>
      <c r="F19" s="26"/>
    </row>
    <row r="20" spans="1:7" ht="54.95" customHeight="1" x14ac:dyDescent="0.25">
      <c r="A20" s="27" t="s">
        <v>15</v>
      </c>
      <c r="B20" s="28"/>
      <c r="C20" s="24"/>
      <c r="D20" s="25"/>
      <c r="E20" s="25"/>
      <c r="F20" s="26"/>
    </row>
    <row r="21" spans="1:7" ht="71.099999999999994" customHeight="1" x14ac:dyDescent="0.25">
      <c r="A21" s="34" t="s">
        <v>16</v>
      </c>
      <c r="B21" s="35"/>
      <c r="C21" s="72" t="s">
        <v>69</v>
      </c>
      <c r="D21" s="73"/>
      <c r="E21" s="73"/>
      <c r="F21" s="73"/>
      <c r="G21" s="14" t="str">
        <f>IF((SUMPRODUCT(--(C21=""))&gt;0), "Privaloma užpildyti, kai taikomi pašalinimo pagrindai", "")</f>
        <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ht="24" customHeight="1" x14ac:dyDescent="0.25">
      <c r="A27" s="29"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75"/>
      <c r="F34" s="17" t="str">
        <f>IF(ISBLANK(E34),"", PRODUCT(C34,E34))</f>
        <v/>
      </c>
    </row>
    <row r="35" spans="1:7" x14ac:dyDescent="0.25">
      <c r="A35" s="17" t="s">
        <v>36</v>
      </c>
      <c r="B35" s="17" t="s">
        <v>37</v>
      </c>
      <c r="C35" s="17">
        <v>1</v>
      </c>
      <c r="D35" s="17" t="s">
        <v>35</v>
      </c>
      <c r="E35" s="75"/>
      <c r="F35" s="17" t="str">
        <f>IF(ISBLANK(E35),"", PRODUCT(C35,E35))</f>
        <v/>
      </c>
    </row>
    <row r="36" spans="1:7" x14ac:dyDescent="0.25">
      <c r="A36" s="17" t="s">
        <v>38</v>
      </c>
      <c r="B36" s="17" t="s">
        <v>39</v>
      </c>
      <c r="C36" s="17">
        <v>1</v>
      </c>
      <c r="D36" s="17" t="s">
        <v>35</v>
      </c>
      <c r="E36" s="75"/>
      <c r="F36" s="17" t="str">
        <f>IF(ISBLANK(E36),"", PRODUCT(C36,E36))</f>
        <v/>
      </c>
    </row>
    <row r="37" spans="1:7" x14ac:dyDescent="0.25">
      <c r="A37" s="17" t="s">
        <v>40</v>
      </c>
      <c r="B37" s="17" t="s">
        <v>41</v>
      </c>
      <c r="C37" s="17">
        <v>1</v>
      </c>
      <c r="D37" s="17" t="s">
        <v>35</v>
      </c>
      <c r="E37" s="75"/>
      <c r="F37" s="17" t="str">
        <f>IF(ISBLANK(E37),"", PRODUCT(C37,E37))</f>
        <v/>
      </c>
    </row>
    <row r="38" spans="1:7" x14ac:dyDescent="0.25">
      <c r="E38" s="16" t="s">
        <v>42</v>
      </c>
      <c r="F38" s="16" t="str">
        <f>IF((SUMPRODUCT(--(F34:F37=""))&gt;0), "", ROUND(SUM(F34:F37),2))</f>
        <v/>
      </c>
      <c r="G38" s="14" t="str">
        <f>IF((SUMPRODUCT(--(F34:F37=""))&gt;0), "Neužpildytos visų objektų kainos", "")</f>
        <v>Neužpildytos visų objektų kainos</v>
      </c>
    </row>
    <row r="39" spans="1:7" x14ac:dyDescent="0.25">
      <c r="C39" s="16" t="s">
        <v>43</v>
      </c>
      <c r="D39" s="18"/>
      <c r="E39" s="16" t="s">
        <v>44</v>
      </c>
      <c r="F39" s="16" t="str">
        <f>IF(OR(F38="",D39=""),"", ROUND(PRODUCT(D39,F38)/100,2))</f>
        <v/>
      </c>
      <c r="G39" s="14" t="str">
        <f>IF(D39="", "Nurodykite taikomą PVM dydį", "")</f>
        <v>Nurodykite taikomą PVM dydį</v>
      </c>
    </row>
    <row r="40" spans="1:7" x14ac:dyDescent="0.25">
      <c r="E40" s="16" t="s">
        <v>45</v>
      </c>
      <c r="F40" s="16">
        <f>IF(ISBLANK(F39), "", ROUND(SUM(F38:F39),2))</f>
        <v>0</v>
      </c>
    </row>
    <row r="43" spans="1:7" x14ac:dyDescent="0.25">
      <c r="D43" s="74">
        <v>0</v>
      </c>
    </row>
    <row r="44" spans="1:7" x14ac:dyDescent="0.25">
      <c r="D44" s="74">
        <v>21</v>
      </c>
    </row>
  </sheetData>
  <sheetProtection algorithmName="SHA-512" hashValue="tnz87nXf40bjG4ZgFrhl7zHbKiuaPRpjiVw13Vp/+aWzYE/6NrT5LV2urHeOHeCcMzMnh4I7Pbc4xgrbsnApkA==" saltValue="GQn+aJgKsrogXw7UNiVnug=="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9" xr:uid="{7E111003-4DF6-457E-AA21-02186D0170B4}">
      <formula1>$D$43:$D$44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100"/>
  <sheetViews>
    <sheetView topLeftCell="A10"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46</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3" t="s">
        <v>47</v>
      </c>
      <c r="B5" s="40"/>
      <c r="C5" s="38" t="s">
        <v>48</v>
      </c>
      <c r="D5" s="39"/>
      <c r="E5" s="40"/>
      <c r="F5" s="38" t="s">
        <v>49</v>
      </c>
      <c r="G5" s="39"/>
      <c r="H5" s="40"/>
      <c r="I5" s="38" t="s">
        <v>50</v>
      </c>
      <c r="J5" s="40"/>
      <c r="K5" s="9" t="s">
        <v>51</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41"/>
      <c r="B15" s="42"/>
      <c r="C15" s="55"/>
      <c r="D15" s="60"/>
      <c r="E15" s="42"/>
      <c r="F15" s="55"/>
      <c r="G15" s="60"/>
      <c r="H15" s="42"/>
      <c r="I15" s="55"/>
      <c r="J15" s="42"/>
      <c r="K15" s="20"/>
    </row>
    <row r="16" spans="1:11" ht="18.95" customHeight="1" x14ac:dyDescent="0.25">
      <c r="A16" s="10"/>
      <c r="B16" s="10"/>
      <c r="C16" s="10"/>
      <c r="D16" s="10"/>
      <c r="E16" s="10"/>
      <c r="F16" s="10"/>
      <c r="G16" s="10"/>
      <c r="H16" s="10"/>
      <c r="I16" s="10"/>
      <c r="J16" s="10"/>
      <c r="K16" s="11"/>
    </row>
    <row r="17" spans="1:11" ht="48.95" customHeight="1" x14ac:dyDescent="0.25">
      <c r="A17" s="51" t="s">
        <v>52</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3" t="s">
        <v>28</v>
      </c>
      <c r="B19" s="40"/>
      <c r="C19" s="38" t="s">
        <v>48</v>
      </c>
      <c r="D19" s="39"/>
      <c r="E19" s="40"/>
      <c r="F19" s="38" t="s">
        <v>53</v>
      </c>
      <c r="G19" s="39"/>
      <c r="H19" s="40"/>
      <c r="I19" s="61" t="s">
        <v>50</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54</v>
      </c>
      <c r="B33" s="30"/>
      <c r="C33" s="30"/>
      <c r="D33" s="30"/>
      <c r="E33" s="30"/>
      <c r="F33" s="30"/>
      <c r="G33" s="30"/>
      <c r="H33" s="30"/>
      <c r="I33" s="30"/>
      <c r="J33" s="30"/>
    </row>
    <row r="34" spans="1:10" ht="15.75" customHeight="1" thickBot="1" x14ac:dyDescent="0.3"/>
    <row r="35" spans="1:10" ht="15.75" x14ac:dyDescent="0.25">
      <c r="A35" s="8" t="s">
        <v>27</v>
      </c>
      <c r="B35" s="57" t="s">
        <v>55</v>
      </c>
      <c r="C35" s="39"/>
      <c r="D35" s="39"/>
      <c r="E35" s="39"/>
      <c r="F35" s="39"/>
      <c r="G35" s="40"/>
      <c r="H35" s="58" t="s">
        <v>56</v>
      </c>
      <c r="I35" s="39"/>
      <c r="J35" s="59"/>
    </row>
    <row r="36" spans="1:10" ht="48" customHeight="1" x14ac:dyDescent="0.25">
      <c r="A36" s="21" t="s">
        <v>57</v>
      </c>
      <c r="B36" s="49" t="s">
        <v>58</v>
      </c>
      <c r="C36" s="44"/>
      <c r="D36" s="44"/>
      <c r="E36" s="44"/>
      <c r="F36" s="44"/>
      <c r="G36" s="28"/>
      <c r="H36" s="52"/>
      <c r="I36" s="44"/>
      <c r="J36" s="46"/>
    </row>
    <row r="37" spans="1:10" ht="48" customHeight="1" x14ac:dyDescent="0.25">
      <c r="A37" s="21" t="s">
        <v>59</v>
      </c>
      <c r="B37" s="49" t="s">
        <v>60</v>
      </c>
      <c r="C37" s="44"/>
      <c r="D37" s="44"/>
      <c r="E37" s="44"/>
      <c r="F37" s="44"/>
      <c r="G37" s="28"/>
      <c r="H37" s="52"/>
      <c r="I37" s="44"/>
      <c r="J37" s="46"/>
    </row>
    <row r="38" spans="1:10" ht="48" customHeight="1" x14ac:dyDescent="0.25">
      <c r="A38" s="21" t="s">
        <v>61</v>
      </c>
      <c r="B38" s="49" t="s">
        <v>66</v>
      </c>
      <c r="C38" s="44"/>
      <c r="D38" s="44"/>
      <c r="E38" s="44"/>
      <c r="F38" s="44"/>
      <c r="G38" s="28"/>
      <c r="H38" s="52"/>
      <c r="I38" s="44"/>
      <c r="J38" s="46"/>
    </row>
    <row r="39" spans="1:10" ht="48" customHeight="1" x14ac:dyDescent="0.25">
      <c r="A39" s="68" t="s">
        <v>67</v>
      </c>
      <c r="B39" s="69" t="s">
        <v>68</v>
      </c>
      <c r="C39" s="70"/>
      <c r="D39" s="70"/>
      <c r="E39" s="70"/>
      <c r="F39" s="70"/>
      <c r="G39" s="71"/>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42"/>
      <c r="H46" s="62"/>
      <c r="I46" s="63"/>
      <c r="J46" s="64"/>
    </row>
    <row r="48" spans="1:10" ht="102" customHeight="1" x14ac:dyDescent="0.25">
      <c r="A48" s="56" t="s">
        <v>62</v>
      </c>
      <c r="B48" s="30"/>
      <c r="C48" s="30"/>
      <c r="D48" s="30"/>
      <c r="E48" s="30"/>
      <c r="F48" s="30"/>
      <c r="G48" s="30"/>
      <c r="H48" s="30"/>
      <c r="I48" s="30"/>
      <c r="J48" s="30"/>
    </row>
    <row r="51" spans="1:10" x14ac:dyDescent="0.25">
      <c r="A51" s="48" t="s">
        <v>63</v>
      </c>
      <c r="B51" s="30"/>
      <c r="C51" s="30"/>
      <c r="D51" s="30"/>
      <c r="E51" s="54"/>
      <c r="F51" s="30"/>
      <c r="G51" s="30"/>
      <c r="H51" s="30"/>
      <c r="I51" s="30"/>
      <c r="J51" s="30"/>
    </row>
    <row r="53" spans="1:10" x14ac:dyDescent="0.25">
      <c r="A53" s="48" t="s">
        <v>64</v>
      </c>
      <c r="B53" s="30"/>
      <c r="C53" s="30"/>
      <c r="D53" s="30"/>
      <c r="E53" s="54"/>
      <c r="F53" s="30"/>
      <c r="G53" s="30"/>
      <c r="H53" s="30"/>
      <c r="I53" s="30"/>
      <c r="J53" s="30"/>
    </row>
    <row r="100" spans="1:1" ht="15.75" x14ac:dyDescent="0.25">
      <c r="A100" t="s">
        <v>65</v>
      </c>
    </row>
  </sheetData>
  <sheetProtection algorithmName="SHA-512" hashValue="qP//Q2PyhtTd20tXjUzzkROuV17TFC0Lm+untxES8oHk8N0r4ZHVQOi/3GUQ1IxovX2YkcIyrkg8nWBMQm4q4A==" saltValue="AtNWEqrlC4rYUthqrny06g==" spinCount="100000" sheet="1"/>
  <mergeCells count="1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A9:B9"/>
    <mergeCell ref="E51:J51"/>
    <mergeCell ref="F21:H21"/>
    <mergeCell ref="F12:H12"/>
    <mergeCell ref="C20:E20"/>
    <mergeCell ref="B39:G39"/>
    <mergeCell ref="C25:E25"/>
    <mergeCell ref="I19:J19"/>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2025-09-03T06:28:27Z</dcterms:modified>
</cp:coreProperties>
</file>